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8_{46B280DC-4080-4EDC-951B-BD2B800B51A5}" xr6:coauthVersionLast="45" xr6:coauthVersionMax="45" xr10:uidLastSave="{00000000-0000-0000-0000-000000000000}"/>
  <bookViews>
    <workbookView xWindow="1500" yWindow="1500" windowWidth="21600" windowHeight="11400" xr2:uid="{60B40690-FF37-4ACE-92A1-C986E1FC105D}"/>
  </bookViews>
  <sheets>
    <sheet name="Годовой о результ. мероприятий" sheetId="1" r:id="rId1"/>
    <sheet name="Годовой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 l="1"/>
  <c r="E17" i="2"/>
  <c r="E15" i="2"/>
  <c r="E14" i="2"/>
  <c r="E12" i="2"/>
  <c r="N57" i="1"/>
  <c r="E57" i="1"/>
  <c r="L50" i="1"/>
  <c r="K50" i="1"/>
  <c r="J50" i="1"/>
  <c r="I50" i="1"/>
  <c r="H50" i="1"/>
  <c r="G50" i="1"/>
  <c r="F50" i="1"/>
  <c r="E50" i="1"/>
  <c r="D50" i="1"/>
  <c r="C50" i="1"/>
  <c r="J45" i="1"/>
  <c r="I45" i="1"/>
  <c r="H45" i="1"/>
  <c r="G45" i="1"/>
  <c r="F45" i="1"/>
  <c r="E45" i="1"/>
  <c r="D45" i="1"/>
  <c r="C45" i="1"/>
  <c r="J40" i="1"/>
  <c r="I40" i="1"/>
  <c r="H40" i="1"/>
  <c r="G40" i="1"/>
  <c r="F40" i="1"/>
  <c r="E40" i="1"/>
  <c r="D40" i="1"/>
  <c r="C40" i="1"/>
  <c r="D35" i="1"/>
  <c r="C35" i="1"/>
  <c r="J30" i="1"/>
  <c r="I30" i="1"/>
  <c r="H30" i="1"/>
  <c r="G30" i="1"/>
  <c r="F30" i="1"/>
  <c r="E30" i="1"/>
  <c r="D30" i="1"/>
  <c r="C30" i="1"/>
  <c r="L25" i="1"/>
  <c r="K25" i="1"/>
  <c r="J25" i="1"/>
  <c r="I25" i="1"/>
  <c r="H25" i="1"/>
  <c r="G25" i="1"/>
  <c r="F25" i="1"/>
  <c r="E25" i="1"/>
  <c r="D25" i="1"/>
  <c r="C25" i="1"/>
  <c r="L19" i="1"/>
  <c r="K19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L16" i="1"/>
  <c r="K16" i="1"/>
  <c r="J16" i="1"/>
  <c r="I16" i="1"/>
  <c r="H16" i="1"/>
  <c r="G16" i="1"/>
  <c r="F16" i="1"/>
  <c r="E16" i="1"/>
  <c r="D16" i="1"/>
  <c r="C16" i="1"/>
  <c r="L15" i="1"/>
  <c r="K15" i="1"/>
  <c r="J15" i="1"/>
  <c r="I15" i="1"/>
  <c r="H15" i="1"/>
  <c r="G15" i="1"/>
  <c r="F15" i="1"/>
  <c r="E15" i="1"/>
  <c r="D15" i="1"/>
  <c r="C15" i="1"/>
  <c r="A6" i="1"/>
</calcChain>
</file>

<file path=xl/sharedStrings.xml><?xml version="1.0" encoding="utf-8"?>
<sst xmlns="http://schemas.openxmlformats.org/spreadsheetml/2006/main" count="128" uniqueCount="66">
  <si>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</si>
  <si>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</si>
  <si>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</si>
  <si>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</si>
  <si>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</si>
  <si>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</si>
  <si>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</si>
  <si>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</si>
  <si>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</si>
  <si>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</si>
  <si>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</si>
  <si>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</si>
  <si>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</si>
  <si>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</si>
  <si>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2022 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</si>
  <si>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</si>
  <si>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</si>
  <si>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</si>
  <si>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</si>
  <si>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</si>
  <si>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</si>
  <si>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</si>
  <si>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</si>
  <si>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</si>
  <si>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</si>
  <si>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</si>
  <si>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</si>
  <si>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</si>
  <si>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</si>
  <si>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</si>
  <si>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</si>
  <si>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</si>
  <si>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Обустройство наиболее посещаемых муниципальных территорий</t>
  </si>
  <si>
    <t>Обустройство дворовых территорий</t>
  </si>
  <si>
    <t>Определение границ земельных участков объектов благоустройства</t>
  </si>
  <si>
    <t>Получение положительного заключения достоверности сметной стоимости</t>
  </si>
  <si>
    <t>Разработка дизайн-проекта</t>
  </si>
  <si>
    <t>6</t>
  </si>
  <si>
    <t>Создание мест (площадок) накопления твердых коммунальных отходов</t>
  </si>
  <si>
    <t>архитектуры и ЖКХ Администрации Первомайского района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</si>
  <si>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</si>
  <si>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</si>
  <si>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ПРОГРАММЫ В</t>
  </si>
  <si>
    <t>"Благоустройство территории Первомайского района Томской области на 2018-2024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</si>
  <si>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</si>
  <si>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</si>
  <si>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</si>
  <si>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</si>
  <si>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</si>
  <si>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</si>
  <si>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</si>
  <si>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Колличество благоустроенных мест массового отдыха, ед.</t>
  </si>
  <si>
    <t>Показатели задач МП</t>
  </si>
  <si>
    <t>1.Количество проведенных субботников, ед.</t>
  </si>
  <si>
    <t>2.Количество проведенных мероприятий, направленных на пропаганду благоприятной экологической обстановки, ед.</t>
  </si>
  <si>
    <t>Показатели мероприятий МП</t>
  </si>
  <si>
    <t>Количество обустроенных мест массового отдыха, ед.</t>
  </si>
  <si>
    <t>Колличество разработанных дизайн-проектов, ед.</t>
  </si>
  <si>
    <t>Проведение встреч со школьниками</t>
  </si>
  <si>
    <t>Освещение в СМИ информации и статей</t>
  </si>
  <si>
    <t>Организация субботников</t>
  </si>
  <si>
    <t>Мониторинг общественных мест</t>
  </si>
  <si>
    <t>Мониторинг состояния объектов благоустройства</t>
  </si>
  <si>
    <t xml:space="preserve">Ведущий специалист отдела строительства, </t>
  </si>
  <si>
    <t xml:space="preserve"> </t>
  </si>
  <si>
    <t>А.С. Тычинина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</si>
</sst>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2" fontId="7" fillId="2" borderId="1" xfId="0" applyNumberFormat="1" applyFont="1" applyFill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wrapText="1"/>
    </xf>
    <xf numFmtId="2" fontId="6" fillId="3" borderId="1" xfId="0" applyNumberFormat="1" applyFont="1" applyFill="1" applyBorder="1"/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7" fillId="0" borderId="1" xfId="0" applyNumberFormat="1" applyFont="1" applyBorder="1"/>
    <xf numFmtId="0" fontId="7" fillId="0" borderId="1" xfId="0" applyFont="1" applyBorder="1"/>
    <xf numFmtId="0" fontId="10" fillId="3" borderId="1" xfId="0" applyFont="1" applyFill="1" applyBorder="1" applyAlignment="1">
      <alignment vertical="center" wrapText="1"/>
    </xf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/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41;&#1083;&#1072;&#1075;&#1086;&#1091;&#1089;&#1090;&#1088;&#1086;&#1081;&#1089;&#1090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овой о результ. мероприятий"/>
      <sheetName val="Годовой о результ. показателей"/>
    </sheetNames>
    <sheetDataSet>
      <sheetData sheetId="0">
        <row r="4">
          <cell r="A4" t="str">
            <v>"Благоустройство территории Первомайского района Томской области на 2018-2024 годы"</v>
          </cell>
        </row>
        <row r="18">
          <cell r="E18" t="str">
            <v xml:space="preserve">Ведущий специалист отдела строительства, </v>
          </cell>
          <cell r="M18" t="str">
            <v>Тычинина А.С.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281C-94EB-49DA-9246-511E963E2CE3}">
  <dimension ref="A1:O72"/>
  <sheetViews>
    <sheetView tabSelected="1" view="pageLayout" zoomScaleNormal="100" workbookViewId="0">
      <selection activeCell="J19" sqref="J19"/>
    </sheetView>
  </sheetViews>
  <sheetFormatPr defaultColWidth="9.140625" defaultRowHeight="15" x14ac:dyDescent="0.25"/>
  <cols>
    <col min="1" max="1" width="5.7109375" style="1" customWidth="1"/>
    <col min="2" max="2" width="14.140625" customWidth="1"/>
    <col min="3" max="12" width="9.140625" customWidth="1"/>
    <col min="13" max="14" width="13.5703125" customWidth="1"/>
    <col min="15" max="15" width="8.85546875" customWidth="1"/>
  </cols>
  <sheetData>
    <row r="1" spans="1:15" ht="39.75" customHeight="1" x14ac:dyDescent="0.25">
      <c r="M1" s="2" t="s">
        <v>0</v>
      </c>
      <c r="N1" s="2"/>
    </row>
    <row r="2" spans="1:15" ht="14.25" customHeight="1" x14ac:dyDescent="0.25">
      <c r="M2" s="3"/>
      <c r="N2" s="3" t="s">
        <v>1</v>
      </c>
    </row>
    <row r="3" spans="1:15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"/>
    </row>
    <row r="5" spans="1:15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5"/>
    </row>
    <row r="6" spans="1:15" x14ac:dyDescent="0.25">
      <c r="A6" s="7" t="str">
        <f>'[1]1 квартал'!A4:N4</f>
        <v>"Благоустройство территории Первомайского района Томской области на 2018-2024 годы"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5"/>
    </row>
    <row r="7" spans="1:15" ht="8.25" customHeight="1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5"/>
    </row>
    <row r="8" spans="1:15" x14ac:dyDescent="0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</row>
    <row r="9" spans="1:15" ht="8.25" customHeight="1" x14ac:dyDescent="0.25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5"/>
    </row>
    <row r="10" spans="1:15" ht="1.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5"/>
    </row>
    <row r="11" spans="1:15" s="1" customFormat="1" ht="21.75" customHeight="1" x14ac:dyDescent="0.25">
      <c r="A11" s="10" t="s">
        <v>8</v>
      </c>
      <c r="B11" s="10" t="s">
        <v>9</v>
      </c>
      <c r="C11" s="11" t="s">
        <v>10</v>
      </c>
      <c r="D11" s="12"/>
      <c r="E11" s="12"/>
      <c r="F11" s="12"/>
      <c r="G11" s="12"/>
      <c r="H11" s="12"/>
      <c r="I11" s="12"/>
      <c r="J11" s="12"/>
      <c r="K11" s="13"/>
      <c r="L11" s="14"/>
      <c r="M11" s="10" t="s">
        <v>11</v>
      </c>
      <c r="N11" s="10" t="s">
        <v>12</v>
      </c>
      <c r="O11" s="15"/>
    </row>
    <row r="12" spans="1:15" s="1" customFormat="1" ht="12.75" customHeight="1" x14ac:dyDescent="0.25">
      <c r="A12" s="10"/>
      <c r="B12" s="10"/>
      <c r="C12" s="16">
        <v>2018</v>
      </c>
      <c r="D12" s="17" t="s">
        <v>13</v>
      </c>
      <c r="E12" s="16">
        <v>2019</v>
      </c>
      <c r="F12" s="17" t="s">
        <v>13</v>
      </c>
      <c r="G12" s="16">
        <v>2020</v>
      </c>
      <c r="H12" s="17" t="s">
        <v>13</v>
      </c>
      <c r="I12" s="16">
        <v>2021</v>
      </c>
      <c r="J12" s="17" t="s">
        <v>13</v>
      </c>
      <c r="K12" s="18" t="s">
        <v>14</v>
      </c>
      <c r="L12" s="19"/>
      <c r="M12" s="10"/>
      <c r="N12" s="10"/>
      <c r="O12" s="15"/>
    </row>
    <row r="13" spans="1:15" ht="48" x14ac:dyDescent="0.25">
      <c r="A13" s="10"/>
      <c r="B13" s="10"/>
      <c r="C13" s="20" t="s">
        <v>15</v>
      </c>
      <c r="D13" s="20" t="s">
        <v>16</v>
      </c>
      <c r="E13" s="20" t="s">
        <v>15</v>
      </c>
      <c r="F13" s="20" t="s">
        <v>16</v>
      </c>
      <c r="G13" s="20" t="s">
        <v>15</v>
      </c>
      <c r="H13" s="20" t="s">
        <v>16</v>
      </c>
      <c r="I13" s="20" t="s">
        <v>15</v>
      </c>
      <c r="J13" s="20" t="s">
        <v>16</v>
      </c>
      <c r="K13" s="20" t="s">
        <v>15</v>
      </c>
      <c r="L13" s="20" t="s">
        <v>16</v>
      </c>
      <c r="M13" s="10"/>
      <c r="N13" s="10"/>
      <c r="O13" s="5"/>
    </row>
    <row r="14" spans="1:15" x14ac:dyDescent="0.2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5"/>
    </row>
    <row r="15" spans="1:15" ht="23.25" customHeight="1" x14ac:dyDescent="0.25">
      <c r="A15" s="22"/>
      <c r="B15" s="23" t="s">
        <v>17</v>
      </c>
      <c r="C15" s="24">
        <f>C16+C17+C18+C19+C20</f>
        <v>3702.56</v>
      </c>
      <c r="D15" s="24">
        <f t="shared" ref="D15:H15" si="0">D16+D17+D18+D19+D20</f>
        <v>3702.5634999999997</v>
      </c>
      <c r="E15" s="24">
        <f t="shared" si="0"/>
        <v>8195.4230499999994</v>
      </c>
      <c r="F15" s="24">
        <f t="shared" si="0"/>
        <v>8155.2730499999998</v>
      </c>
      <c r="G15" s="24">
        <f t="shared" si="0"/>
        <v>7002.13</v>
      </c>
      <c r="H15" s="24">
        <f t="shared" si="0"/>
        <v>7002.13</v>
      </c>
      <c r="I15" s="24">
        <f>I16+I17+I18+I19+I20</f>
        <v>4901.5700000000006</v>
      </c>
      <c r="J15" s="24">
        <f>J16+J17+J18+J19+J20</f>
        <v>4901.5700000000006</v>
      </c>
      <c r="K15" s="24">
        <f t="shared" ref="K15:L15" si="1">K16+K17+K18+K19+K20</f>
        <v>15561.42</v>
      </c>
      <c r="L15" s="24">
        <f t="shared" si="1"/>
        <v>15561.42</v>
      </c>
      <c r="M15" s="25"/>
      <c r="N15" s="25"/>
      <c r="O15" s="5"/>
    </row>
    <row r="16" spans="1:15" ht="24.75" customHeight="1" x14ac:dyDescent="0.25">
      <c r="A16" s="26" t="s">
        <v>18</v>
      </c>
      <c r="B16" s="27" t="s">
        <v>19</v>
      </c>
      <c r="C16" s="28">
        <f>C26+C31+C36+C41+C46+C51</f>
        <v>2997.96</v>
      </c>
      <c r="D16" s="28">
        <f t="shared" ref="D16:L18" si="2">D26+D31+D36+D41+D46+D51</f>
        <v>2997.9629999999997</v>
      </c>
      <c r="E16" s="28">
        <f t="shared" si="2"/>
        <v>7749.78</v>
      </c>
      <c r="F16" s="28">
        <f t="shared" si="2"/>
        <v>7749.78</v>
      </c>
      <c r="G16" s="28">
        <f t="shared" si="2"/>
        <v>4542.46</v>
      </c>
      <c r="H16" s="28">
        <f t="shared" si="2"/>
        <v>4542.46</v>
      </c>
      <c r="I16" s="28">
        <f t="shared" si="2"/>
        <v>4316.51</v>
      </c>
      <c r="J16" s="28">
        <f t="shared" si="2"/>
        <v>4316.51</v>
      </c>
      <c r="K16" s="28">
        <f t="shared" si="2"/>
        <v>12317.16</v>
      </c>
      <c r="L16" s="28">
        <f t="shared" si="2"/>
        <v>12317.16</v>
      </c>
      <c r="M16" s="25"/>
      <c r="N16" s="25"/>
      <c r="O16" s="5"/>
    </row>
    <row r="17" spans="1:15" ht="23.25" customHeight="1" x14ac:dyDescent="0.25">
      <c r="A17" s="26" t="s">
        <v>20</v>
      </c>
      <c r="B17" s="27" t="s">
        <v>21</v>
      </c>
      <c r="C17" s="28">
        <f>C27+C32+C37+C42+C47+C52</f>
        <v>614.04</v>
      </c>
      <c r="D17" s="28">
        <f t="shared" si="2"/>
        <v>614.04</v>
      </c>
      <c r="E17" s="28">
        <f t="shared" si="2"/>
        <v>239.68305000000001</v>
      </c>
      <c r="F17" s="28">
        <f t="shared" si="2"/>
        <v>239.68305000000001</v>
      </c>
      <c r="G17" s="28">
        <f t="shared" si="2"/>
        <v>1292.49</v>
      </c>
      <c r="H17" s="28">
        <f t="shared" si="2"/>
        <v>1292.49</v>
      </c>
      <c r="I17" s="28">
        <f t="shared" si="2"/>
        <v>133.5</v>
      </c>
      <c r="J17" s="28">
        <f t="shared" si="2"/>
        <v>133.5</v>
      </c>
      <c r="K17" s="28">
        <v>380.94</v>
      </c>
      <c r="L17" s="28">
        <v>380.94</v>
      </c>
      <c r="M17" s="25"/>
      <c r="N17" s="25"/>
      <c r="O17" s="5"/>
    </row>
    <row r="18" spans="1:15" ht="24" customHeight="1" x14ac:dyDescent="0.25">
      <c r="A18" s="26" t="s">
        <v>22</v>
      </c>
      <c r="B18" s="27" t="s">
        <v>23</v>
      </c>
      <c r="C18" s="28">
        <f>C28+C33+C38+C43+C48+C53</f>
        <v>77.06</v>
      </c>
      <c r="D18" s="28">
        <f t="shared" si="2"/>
        <v>77.060500000000005</v>
      </c>
      <c r="E18" s="28">
        <f t="shared" si="2"/>
        <v>205.96</v>
      </c>
      <c r="F18" s="28">
        <f t="shared" si="2"/>
        <v>165.81</v>
      </c>
      <c r="G18" s="28">
        <f t="shared" si="2"/>
        <v>1167.18</v>
      </c>
      <c r="H18" s="28">
        <f t="shared" si="2"/>
        <v>1167.18</v>
      </c>
      <c r="I18" s="28">
        <f t="shared" si="2"/>
        <v>451.56</v>
      </c>
      <c r="J18" s="28">
        <f t="shared" si="2"/>
        <v>451.56</v>
      </c>
      <c r="K18" s="28">
        <v>2863.32</v>
      </c>
      <c r="L18" s="28">
        <v>2863.32</v>
      </c>
      <c r="M18" s="25"/>
      <c r="N18" s="25"/>
      <c r="O18" s="5"/>
    </row>
    <row r="19" spans="1:15" ht="27.75" customHeight="1" x14ac:dyDescent="0.25">
      <c r="A19" s="26" t="s">
        <v>24</v>
      </c>
      <c r="B19" s="27" t="s">
        <v>25</v>
      </c>
      <c r="C19" s="28">
        <f>C34+C39+C44+C49+C54</f>
        <v>13.5</v>
      </c>
      <c r="D19" s="28">
        <f t="shared" ref="D19:L19" si="3">D34+D39+D44+D49+D54</f>
        <v>13.5</v>
      </c>
      <c r="E19" s="28">
        <f t="shared" si="3"/>
        <v>0</v>
      </c>
      <c r="F19" s="28">
        <f t="shared" si="3"/>
        <v>0</v>
      </c>
      <c r="G19" s="28">
        <f t="shared" si="3"/>
        <v>0</v>
      </c>
      <c r="H19" s="28">
        <f t="shared" si="3"/>
        <v>0</v>
      </c>
      <c r="I19" s="28">
        <f t="shared" si="3"/>
        <v>0</v>
      </c>
      <c r="J19" s="28">
        <f t="shared" si="3"/>
        <v>0</v>
      </c>
      <c r="K19" s="28">
        <f t="shared" si="3"/>
        <v>0</v>
      </c>
      <c r="L19" s="28">
        <f t="shared" si="3"/>
        <v>0</v>
      </c>
      <c r="M19" s="25"/>
      <c r="N19" s="25"/>
      <c r="O19" s="5"/>
    </row>
    <row r="20" spans="1:15" ht="22.5" x14ac:dyDescent="0.25">
      <c r="A20" s="26" t="s">
        <v>26</v>
      </c>
      <c r="B20" s="27" t="s">
        <v>27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5"/>
      <c r="N20" s="25"/>
      <c r="O20" s="5"/>
    </row>
    <row r="21" spans="1:15" ht="24.75" customHeight="1" x14ac:dyDescent="0.25">
      <c r="A21" s="26" t="s">
        <v>28</v>
      </c>
      <c r="B21" s="27" t="s">
        <v>19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5"/>
      <c r="N21" s="25"/>
      <c r="O21" s="5"/>
    </row>
    <row r="22" spans="1:15" ht="24" customHeight="1" x14ac:dyDescent="0.25">
      <c r="A22" s="26" t="s">
        <v>29</v>
      </c>
      <c r="B22" s="27" t="s">
        <v>21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5"/>
      <c r="N22" s="25"/>
      <c r="O22" s="5"/>
    </row>
    <row r="23" spans="1:15" ht="25.5" customHeight="1" x14ac:dyDescent="0.25">
      <c r="A23" s="26" t="s">
        <v>30</v>
      </c>
      <c r="B23" s="27" t="s">
        <v>23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5"/>
      <c r="N23" s="25"/>
      <c r="O23" s="5"/>
    </row>
    <row r="24" spans="1:15" ht="30.75" customHeight="1" x14ac:dyDescent="0.25">
      <c r="A24" s="26" t="s">
        <v>31</v>
      </c>
      <c r="B24" s="27" t="s">
        <v>25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5"/>
      <c r="N24" s="25"/>
      <c r="O24" s="5"/>
    </row>
    <row r="25" spans="1:15" ht="61.5" customHeight="1" x14ac:dyDescent="0.25">
      <c r="A25" s="29" t="s">
        <v>18</v>
      </c>
      <c r="B25" s="30" t="s">
        <v>32</v>
      </c>
      <c r="C25" s="31">
        <f>SUM(C26:C29)</f>
        <v>3010.8795</v>
      </c>
      <c r="D25" s="31">
        <f t="shared" ref="D25:I25" si="4">SUM(D26:D29)</f>
        <v>3010.8829999999998</v>
      </c>
      <c r="E25" s="31">
        <f t="shared" si="4"/>
        <v>8029.613049999999</v>
      </c>
      <c r="F25" s="31">
        <f t="shared" si="4"/>
        <v>7989.4630499999994</v>
      </c>
      <c r="G25" s="31">
        <f t="shared" si="4"/>
        <v>5207.4699999999993</v>
      </c>
      <c r="H25" s="31">
        <f t="shared" si="4"/>
        <v>5207.4699999999993</v>
      </c>
      <c r="I25" s="31">
        <f t="shared" si="4"/>
        <v>4895.01</v>
      </c>
      <c r="J25" s="31">
        <f>SUM(J26:J29)</f>
        <v>4895.01</v>
      </c>
      <c r="K25" s="31">
        <f t="shared" ref="K25:L25" si="5">SUM(K26:K29)</f>
        <v>13436.42</v>
      </c>
      <c r="L25" s="31">
        <f t="shared" si="5"/>
        <v>13436.42</v>
      </c>
      <c r="M25" s="32"/>
      <c r="N25" s="32"/>
      <c r="O25" s="5"/>
    </row>
    <row r="26" spans="1:15" ht="23.25" customHeight="1" x14ac:dyDescent="0.25">
      <c r="A26" s="33"/>
      <c r="B26" s="34" t="s">
        <v>19</v>
      </c>
      <c r="C26" s="35">
        <v>2486.5970000000002</v>
      </c>
      <c r="D26" s="35">
        <v>2486.6</v>
      </c>
      <c r="E26" s="35">
        <v>7749.78</v>
      </c>
      <c r="F26" s="35">
        <v>7749.78</v>
      </c>
      <c r="G26" s="35">
        <v>4542.46</v>
      </c>
      <c r="H26" s="35">
        <v>4542.46</v>
      </c>
      <c r="I26" s="35">
        <v>4316.51</v>
      </c>
      <c r="J26" s="35">
        <v>4316.51</v>
      </c>
      <c r="K26" s="35">
        <v>12317.16</v>
      </c>
      <c r="L26" s="35">
        <v>12317.16</v>
      </c>
      <c r="M26" s="36"/>
      <c r="N26" s="36"/>
      <c r="O26" s="5"/>
    </row>
    <row r="27" spans="1:15" ht="18" customHeight="1" x14ac:dyDescent="0.25">
      <c r="A27" s="33"/>
      <c r="B27" s="34" t="s">
        <v>21</v>
      </c>
      <c r="C27" s="35">
        <v>509.303</v>
      </c>
      <c r="D27" s="35">
        <v>509.303</v>
      </c>
      <c r="E27" s="35">
        <v>239.68305000000001</v>
      </c>
      <c r="F27" s="35">
        <v>239.68305000000001</v>
      </c>
      <c r="G27" s="35">
        <v>140.49</v>
      </c>
      <c r="H27" s="35">
        <v>140.49</v>
      </c>
      <c r="I27" s="35">
        <v>133.5</v>
      </c>
      <c r="J27" s="35">
        <v>133.5</v>
      </c>
      <c r="K27" s="35">
        <v>380.94</v>
      </c>
      <c r="L27" s="35">
        <v>380.94</v>
      </c>
      <c r="M27" s="36"/>
      <c r="N27" s="36"/>
      <c r="O27" s="5"/>
    </row>
    <row r="28" spans="1:15" ht="17.25" customHeight="1" x14ac:dyDescent="0.25">
      <c r="A28" s="33"/>
      <c r="B28" s="34" t="s">
        <v>23</v>
      </c>
      <c r="C28" s="35">
        <v>14.9795</v>
      </c>
      <c r="D28" s="35">
        <v>14.98</v>
      </c>
      <c r="E28" s="35">
        <v>40.15</v>
      </c>
      <c r="F28" s="35">
        <v>0</v>
      </c>
      <c r="G28" s="35">
        <v>524.52</v>
      </c>
      <c r="H28" s="35">
        <v>524.52</v>
      </c>
      <c r="I28" s="35">
        <v>445</v>
      </c>
      <c r="J28" s="35">
        <v>445</v>
      </c>
      <c r="K28" s="35">
        <v>738.32</v>
      </c>
      <c r="L28" s="35">
        <v>738.32</v>
      </c>
      <c r="M28" s="36"/>
      <c r="N28" s="36"/>
      <c r="O28" s="5"/>
    </row>
    <row r="29" spans="1:15" ht="24" customHeight="1" x14ac:dyDescent="0.25">
      <c r="A29" s="33"/>
      <c r="B29" s="34" t="s">
        <v>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6"/>
      <c r="N29" s="36"/>
      <c r="O29" s="5"/>
    </row>
    <row r="30" spans="1:15" ht="31.5" x14ac:dyDescent="0.25">
      <c r="A30" s="29" t="s">
        <v>20</v>
      </c>
      <c r="B30" s="37" t="s">
        <v>33</v>
      </c>
      <c r="C30" s="31">
        <f>SUM(C31:C34)</f>
        <v>632.68050000000005</v>
      </c>
      <c r="D30" s="31">
        <f t="shared" ref="D30:J30" si="6">SUM(D31:D34)</f>
        <v>632.68050000000005</v>
      </c>
      <c r="E30" s="31">
        <f t="shared" si="6"/>
        <v>0</v>
      </c>
      <c r="F30" s="31">
        <f t="shared" si="6"/>
        <v>0</v>
      </c>
      <c r="G30" s="31">
        <f t="shared" si="6"/>
        <v>0</v>
      </c>
      <c r="H30" s="31">
        <f t="shared" si="6"/>
        <v>0</v>
      </c>
      <c r="I30" s="31">
        <f t="shared" si="6"/>
        <v>0</v>
      </c>
      <c r="J30" s="31">
        <f t="shared" si="6"/>
        <v>0</v>
      </c>
      <c r="K30" s="31">
        <v>0</v>
      </c>
      <c r="L30" s="31">
        <v>0</v>
      </c>
      <c r="M30" s="32"/>
      <c r="N30" s="32"/>
      <c r="O30" s="5"/>
    </row>
    <row r="31" spans="1:15" ht="21" customHeight="1" x14ac:dyDescent="0.25">
      <c r="A31" s="33"/>
      <c r="B31" s="34" t="s">
        <v>19</v>
      </c>
      <c r="C31" s="35">
        <v>511.363</v>
      </c>
      <c r="D31" s="35">
        <v>511.363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6"/>
      <c r="N31" s="36"/>
      <c r="O31" s="5"/>
    </row>
    <row r="32" spans="1:15" x14ac:dyDescent="0.25">
      <c r="A32" s="33"/>
      <c r="B32" s="34" t="s">
        <v>21</v>
      </c>
      <c r="C32" s="35">
        <v>104.73699999999999</v>
      </c>
      <c r="D32" s="35">
        <v>104.73699999999999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6"/>
      <c r="N32" s="36"/>
      <c r="O32" s="5"/>
    </row>
    <row r="33" spans="1:15" x14ac:dyDescent="0.25">
      <c r="A33" s="33"/>
      <c r="B33" s="34" t="s">
        <v>23</v>
      </c>
      <c r="C33" s="35">
        <v>3.0804999999999998</v>
      </c>
      <c r="D33" s="35">
        <v>3.0804999999999998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1500</v>
      </c>
      <c r="L33" s="35">
        <v>1500</v>
      </c>
      <c r="M33" s="36"/>
      <c r="N33" s="36"/>
      <c r="O33" s="5"/>
    </row>
    <row r="34" spans="1:15" ht="22.5" customHeight="1" x14ac:dyDescent="0.25">
      <c r="A34" s="33"/>
      <c r="B34" s="34" t="s">
        <v>25</v>
      </c>
      <c r="C34" s="35">
        <v>13.5</v>
      </c>
      <c r="D34" s="35">
        <v>13.5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6"/>
      <c r="N34" s="36"/>
      <c r="O34" s="5"/>
    </row>
    <row r="35" spans="1:15" ht="63" x14ac:dyDescent="0.25">
      <c r="A35" s="29" t="s">
        <v>22</v>
      </c>
      <c r="B35" s="37" t="s">
        <v>34</v>
      </c>
      <c r="C35" s="31">
        <f>SUM(C36:C39)</f>
        <v>12</v>
      </c>
      <c r="D35" s="31">
        <f t="shared" ref="D35" si="7">SUM(D36:D39)</f>
        <v>12</v>
      </c>
      <c r="E35" s="31"/>
      <c r="F35" s="31"/>
      <c r="G35" s="31"/>
      <c r="H35" s="31"/>
      <c r="I35" s="31"/>
      <c r="J35" s="31"/>
      <c r="K35" s="31"/>
      <c r="L35" s="31"/>
      <c r="M35" s="32"/>
      <c r="N35" s="32"/>
      <c r="O35" s="5"/>
    </row>
    <row r="36" spans="1:15" ht="20.25" customHeight="1" x14ac:dyDescent="0.25">
      <c r="A36" s="33"/>
      <c r="B36" s="34" t="s">
        <v>19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6"/>
      <c r="N36" s="36"/>
      <c r="O36" s="5"/>
    </row>
    <row r="37" spans="1:15" x14ac:dyDescent="0.25">
      <c r="A37" s="33"/>
      <c r="B37" s="34" t="s">
        <v>21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6"/>
      <c r="N37" s="36"/>
      <c r="O37" s="5"/>
    </row>
    <row r="38" spans="1:15" x14ac:dyDescent="0.25">
      <c r="A38" s="33"/>
      <c r="B38" s="34" t="s">
        <v>23</v>
      </c>
      <c r="C38" s="35">
        <v>12</v>
      </c>
      <c r="D38" s="35">
        <v>12</v>
      </c>
      <c r="E38" s="35">
        <v>8</v>
      </c>
      <c r="F38" s="35">
        <v>8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6"/>
      <c r="N38" s="36"/>
      <c r="O38" s="5"/>
    </row>
    <row r="39" spans="1:15" ht="19.5" customHeight="1" x14ac:dyDescent="0.25">
      <c r="A39" s="33"/>
      <c r="B39" s="34" t="s">
        <v>25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6"/>
      <c r="N39" s="36"/>
      <c r="O39" s="5"/>
    </row>
    <row r="40" spans="1:15" ht="74.25" customHeight="1" x14ac:dyDescent="0.25">
      <c r="A40" s="29" t="s">
        <v>24</v>
      </c>
      <c r="B40" s="30" t="s">
        <v>35</v>
      </c>
      <c r="C40" s="31">
        <f t="shared" ref="C40:J40" si="8">SUM(C41:C44)</f>
        <v>47</v>
      </c>
      <c r="D40" s="31">
        <f t="shared" si="8"/>
        <v>47</v>
      </c>
      <c r="E40" s="31">
        <f t="shared" si="8"/>
        <v>87.81</v>
      </c>
      <c r="F40" s="31">
        <f t="shared" si="8"/>
        <v>87.81</v>
      </c>
      <c r="G40" s="31">
        <f t="shared" si="8"/>
        <v>279.16000000000003</v>
      </c>
      <c r="H40" s="31">
        <f t="shared" si="8"/>
        <v>279.16000000000003</v>
      </c>
      <c r="I40" s="31">
        <f t="shared" si="8"/>
        <v>6.56</v>
      </c>
      <c r="J40" s="31">
        <f t="shared" si="8"/>
        <v>6.56</v>
      </c>
      <c r="K40" s="31">
        <v>0</v>
      </c>
      <c r="L40" s="31">
        <v>0</v>
      </c>
      <c r="M40" s="32"/>
      <c r="N40" s="32"/>
      <c r="O40" s="5"/>
    </row>
    <row r="41" spans="1:15" ht="27" customHeight="1" x14ac:dyDescent="0.25">
      <c r="A41" s="33"/>
      <c r="B41" s="34" t="s">
        <v>19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6"/>
      <c r="N41" s="36"/>
      <c r="O41" s="5"/>
    </row>
    <row r="42" spans="1:15" x14ac:dyDescent="0.25">
      <c r="A42" s="33"/>
      <c r="B42" s="34" t="s">
        <v>21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6"/>
      <c r="N42" s="36"/>
      <c r="O42" s="5"/>
    </row>
    <row r="43" spans="1:15" x14ac:dyDescent="0.25">
      <c r="A43" s="33"/>
      <c r="B43" s="34" t="s">
        <v>23</v>
      </c>
      <c r="C43" s="35">
        <v>47</v>
      </c>
      <c r="D43" s="35">
        <v>47</v>
      </c>
      <c r="E43" s="35">
        <v>87.81</v>
      </c>
      <c r="F43" s="35">
        <v>87.81</v>
      </c>
      <c r="G43" s="35">
        <v>279.16000000000003</v>
      </c>
      <c r="H43" s="35">
        <v>279.16000000000003</v>
      </c>
      <c r="I43" s="35">
        <v>6.56</v>
      </c>
      <c r="J43" s="35">
        <v>6.56</v>
      </c>
      <c r="K43" s="35">
        <v>0</v>
      </c>
      <c r="L43" s="35">
        <v>0</v>
      </c>
      <c r="M43" s="36"/>
      <c r="N43" s="36"/>
      <c r="O43" s="5"/>
    </row>
    <row r="44" spans="1:15" ht="20.25" customHeight="1" x14ac:dyDescent="0.25">
      <c r="A44" s="33"/>
      <c r="B44" s="34" t="s">
        <v>25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6"/>
      <c r="N44" s="36"/>
      <c r="O44" s="5"/>
    </row>
    <row r="45" spans="1:15" ht="24.75" x14ac:dyDescent="0.25">
      <c r="A45" s="29" t="s">
        <v>26</v>
      </c>
      <c r="B45" s="30" t="s">
        <v>36</v>
      </c>
      <c r="C45" s="31">
        <f t="shared" ref="C45:J45" si="9">SUM(C46:C49)</f>
        <v>0</v>
      </c>
      <c r="D45" s="31">
        <f t="shared" si="9"/>
        <v>0</v>
      </c>
      <c r="E45" s="31">
        <f t="shared" si="9"/>
        <v>70</v>
      </c>
      <c r="F45" s="31">
        <f t="shared" si="9"/>
        <v>70</v>
      </c>
      <c r="G45" s="31">
        <f t="shared" si="9"/>
        <v>180</v>
      </c>
      <c r="H45" s="31">
        <f t="shared" si="9"/>
        <v>180</v>
      </c>
      <c r="I45" s="31">
        <f t="shared" si="9"/>
        <v>0</v>
      </c>
      <c r="J45" s="31">
        <f t="shared" si="9"/>
        <v>0</v>
      </c>
      <c r="K45" s="31">
        <v>625</v>
      </c>
      <c r="L45" s="31">
        <v>625</v>
      </c>
      <c r="M45" s="32"/>
      <c r="N45" s="32"/>
      <c r="O45" s="5"/>
    </row>
    <row r="46" spans="1:15" ht="23.25" customHeight="1" x14ac:dyDescent="0.25">
      <c r="A46" s="33"/>
      <c r="B46" s="34" t="s">
        <v>19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6"/>
      <c r="N46" s="36"/>
      <c r="O46" s="5"/>
    </row>
    <row r="47" spans="1:15" x14ac:dyDescent="0.25">
      <c r="A47" s="33"/>
      <c r="B47" s="34" t="s">
        <v>21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6"/>
      <c r="N47" s="36"/>
      <c r="O47" s="5"/>
    </row>
    <row r="48" spans="1:15" x14ac:dyDescent="0.25">
      <c r="A48" s="33"/>
      <c r="B48" s="34" t="s">
        <v>23</v>
      </c>
      <c r="C48" s="35">
        <v>0</v>
      </c>
      <c r="D48" s="35">
        <v>0</v>
      </c>
      <c r="E48" s="35">
        <v>70</v>
      </c>
      <c r="F48" s="35">
        <v>70</v>
      </c>
      <c r="G48" s="35">
        <v>180</v>
      </c>
      <c r="H48" s="35">
        <v>180</v>
      </c>
      <c r="I48" s="35"/>
      <c r="J48" s="35"/>
      <c r="K48" s="35">
        <v>625</v>
      </c>
      <c r="L48" s="35">
        <v>625</v>
      </c>
      <c r="M48" s="36"/>
      <c r="N48" s="36"/>
      <c r="O48" s="5"/>
    </row>
    <row r="49" spans="1:15" ht="20.25" customHeight="1" x14ac:dyDescent="0.25">
      <c r="A49" s="33"/>
      <c r="B49" s="34" t="s">
        <v>25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6"/>
      <c r="N49" s="36"/>
      <c r="O49" s="5"/>
    </row>
    <row r="50" spans="1:15" ht="79.5" customHeight="1" x14ac:dyDescent="0.25">
      <c r="A50" s="29" t="s">
        <v>37</v>
      </c>
      <c r="B50" s="30" t="s">
        <v>38</v>
      </c>
      <c r="C50" s="31">
        <f t="shared" ref="C50:L50" si="10">SUM(C51:C54)</f>
        <v>0</v>
      </c>
      <c r="D50" s="31">
        <f t="shared" si="10"/>
        <v>0</v>
      </c>
      <c r="E50" s="31">
        <f t="shared" si="10"/>
        <v>0</v>
      </c>
      <c r="F50" s="31">
        <f t="shared" si="10"/>
        <v>0</v>
      </c>
      <c r="G50" s="31">
        <f t="shared" si="10"/>
        <v>1335.5</v>
      </c>
      <c r="H50" s="31">
        <f t="shared" si="10"/>
        <v>1335.5</v>
      </c>
      <c r="I50" s="31">
        <f t="shared" si="10"/>
        <v>0</v>
      </c>
      <c r="J50" s="31">
        <f t="shared" si="10"/>
        <v>0</v>
      </c>
      <c r="K50" s="31">
        <f t="shared" si="10"/>
        <v>0</v>
      </c>
      <c r="L50" s="31">
        <f t="shared" si="10"/>
        <v>0</v>
      </c>
      <c r="M50" s="32"/>
      <c r="N50" s="32"/>
      <c r="O50" s="5"/>
    </row>
    <row r="51" spans="1:15" ht="24" customHeight="1" x14ac:dyDescent="0.25">
      <c r="A51" s="33"/>
      <c r="B51" s="34" t="s">
        <v>19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6"/>
      <c r="N51" s="36"/>
      <c r="O51" s="5"/>
    </row>
    <row r="52" spans="1:15" x14ac:dyDescent="0.25">
      <c r="A52" s="33"/>
      <c r="B52" s="34" t="s">
        <v>21</v>
      </c>
      <c r="C52" s="35"/>
      <c r="D52" s="35">
        <v>0</v>
      </c>
      <c r="E52" s="35">
        <v>0</v>
      </c>
      <c r="F52" s="35">
        <v>0</v>
      </c>
      <c r="G52" s="35">
        <v>1152</v>
      </c>
      <c r="H52" s="35">
        <v>1152</v>
      </c>
      <c r="I52" s="35">
        <v>0</v>
      </c>
      <c r="J52" s="35">
        <v>0</v>
      </c>
      <c r="K52" s="35">
        <v>0</v>
      </c>
      <c r="L52" s="35">
        <v>0</v>
      </c>
      <c r="M52" s="36"/>
      <c r="N52" s="36"/>
      <c r="O52" s="5"/>
    </row>
    <row r="53" spans="1:15" x14ac:dyDescent="0.25">
      <c r="A53" s="33"/>
      <c r="B53" s="34" t="s">
        <v>23</v>
      </c>
      <c r="C53" s="35">
        <v>0</v>
      </c>
      <c r="D53" s="35">
        <v>0</v>
      </c>
      <c r="E53" s="35">
        <v>0</v>
      </c>
      <c r="F53" s="35">
        <v>0</v>
      </c>
      <c r="G53" s="35">
        <v>183.5</v>
      </c>
      <c r="H53" s="35">
        <v>183.5</v>
      </c>
      <c r="I53" s="35">
        <v>0</v>
      </c>
      <c r="J53" s="35">
        <v>0</v>
      </c>
      <c r="K53" s="35">
        <v>0</v>
      </c>
      <c r="L53" s="35">
        <v>0</v>
      </c>
      <c r="M53" s="36"/>
      <c r="N53" s="36"/>
      <c r="O53" s="5"/>
    </row>
    <row r="54" spans="1:15" ht="24" customHeight="1" x14ac:dyDescent="0.25">
      <c r="A54" s="33"/>
      <c r="B54" s="34" t="s">
        <v>25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6"/>
      <c r="N54" s="36"/>
      <c r="O54" s="5"/>
    </row>
    <row r="55" spans="1:15" x14ac:dyDescent="0.25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5"/>
    </row>
    <row r="56" spans="1:15" x14ac:dyDescent="0.25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5"/>
    </row>
    <row r="57" spans="1:15" x14ac:dyDescent="0.25">
      <c r="A57" s="15"/>
      <c r="B57" s="5"/>
      <c r="C57" s="5"/>
      <c r="D57" s="5"/>
      <c r="E57" s="41" t="str">
        <f>'[1]1 квартал'!E18:J18</f>
        <v xml:space="preserve">Ведущий специалист отдела строительства, </v>
      </c>
      <c r="F57" s="41"/>
      <c r="G57" s="41"/>
      <c r="H57" s="41"/>
      <c r="I57" s="41"/>
      <c r="J57" s="41"/>
      <c r="K57" s="42"/>
      <c r="L57" s="42"/>
      <c r="M57" s="43"/>
      <c r="N57" s="5" t="str">
        <f>'[1]1 квартал'!M18</f>
        <v>Тычинина А.С.</v>
      </c>
      <c r="O57" s="5"/>
    </row>
    <row r="58" spans="1:15" x14ac:dyDescent="0.25">
      <c r="A58" s="15"/>
      <c r="B58" s="5"/>
      <c r="C58" s="5"/>
      <c r="D58" s="5"/>
      <c r="E58" s="42"/>
      <c r="F58" s="42"/>
      <c r="G58" s="42" t="s">
        <v>39</v>
      </c>
      <c r="H58" s="42"/>
      <c r="I58" s="42"/>
      <c r="J58" s="42"/>
      <c r="K58" s="42"/>
      <c r="L58" s="42"/>
      <c r="M58" s="5"/>
      <c r="N58" s="5"/>
      <c r="O58" s="5"/>
    </row>
    <row r="59" spans="1:15" ht="96" customHeight="1" x14ac:dyDescent="0.25">
      <c r="A59" s="44" t="s">
        <v>40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5"/>
    </row>
    <row r="60" spans="1:15" x14ac:dyDescent="0.25">
      <c r="A60" s="1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5">
      <c r="A61" s="1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5">
      <c r="A62" s="1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5">
      <c r="A63" s="1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5">
      <c r="A64" s="1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5">
      <c r="A65" s="1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5">
      <c r="A66" s="1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1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5">
      <c r="A68" s="1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1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5">
      <c r="A70" s="1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25">
      <c r="A71" s="1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5">
      <c r="A72" s="1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</sheetData>
  <mergeCells count="16">
    <mergeCell ref="E57:J57"/>
    <mergeCell ref="A59:N59"/>
    <mergeCell ref="A8:N8"/>
    <mergeCell ref="A9:N9"/>
    <mergeCell ref="A11:A13"/>
    <mergeCell ref="B11:B13"/>
    <mergeCell ref="C11:L11"/>
    <mergeCell ref="M11:M13"/>
    <mergeCell ref="N11:N13"/>
    <mergeCell ref="K12:L12"/>
    <mergeCell ref="M1:N1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D795-C459-46E2-8FC9-1C3C7DAD13DF}">
  <dimension ref="A1:O134"/>
  <sheetViews>
    <sheetView view="pageLayout" topLeftCell="A7" zoomScaleNormal="100" workbookViewId="0">
      <selection activeCell="J19" sqref="J19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1"/>
    <col min="5" max="5" width="10.5703125" style="1" customWidth="1"/>
    <col min="6" max="6" width="15.85546875" customWidth="1"/>
    <col min="7" max="7" width="15" customWidth="1"/>
  </cols>
  <sheetData>
    <row r="1" spans="1:15" x14ac:dyDescent="0.25">
      <c r="B1" s="45"/>
      <c r="C1" s="46"/>
      <c r="D1" s="46"/>
      <c r="E1" s="46"/>
      <c r="F1" s="45"/>
      <c r="G1" s="45" t="s">
        <v>41</v>
      </c>
    </row>
    <row r="2" spans="1:15" x14ac:dyDescent="0.25">
      <c r="B2" s="47" t="s">
        <v>2</v>
      </c>
      <c r="C2" s="47"/>
      <c r="D2" s="47"/>
      <c r="E2" s="47"/>
      <c r="F2" s="47"/>
      <c r="G2" s="47"/>
    </row>
    <row r="3" spans="1:15" x14ac:dyDescent="0.25">
      <c r="B3" s="48" t="s">
        <v>42</v>
      </c>
      <c r="C3" s="48"/>
      <c r="D3" s="48"/>
      <c r="E3" s="48"/>
      <c r="F3" s="48"/>
      <c r="G3" s="49">
        <v>2022</v>
      </c>
    </row>
    <row r="4" spans="1:15" ht="21.75" customHeight="1" x14ac:dyDescent="0.25">
      <c r="B4" s="50" t="s">
        <v>43</v>
      </c>
      <c r="C4" s="51"/>
      <c r="D4" s="51"/>
      <c r="E4" s="51"/>
      <c r="F4" s="51"/>
      <c r="G4" s="51"/>
      <c r="H4" s="52"/>
      <c r="I4" s="52"/>
      <c r="J4" s="52"/>
      <c r="K4" s="52"/>
      <c r="L4" s="52"/>
      <c r="M4" s="52"/>
      <c r="N4" s="52"/>
      <c r="O4" s="52"/>
    </row>
    <row r="5" spans="1:15" ht="8.25" customHeight="1" x14ac:dyDescent="0.25">
      <c r="B5" s="8" t="s">
        <v>5</v>
      </c>
      <c r="C5" s="8"/>
      <c r="D5" s="8"/>
      <c r="E5" s="8"/>
      <c r="F5" s="8"/>
      <c r="G5" s="8"/>
      <c r="H5" s="53"/>
      <c r="I5" s="53"/>
    </row>
    <row r="6" spans="1:15" x14ac:dyDescent="0.25">
      <c r="B6" s="7" t="s">
        <v>6</v>
      </c>
      <c r="C6" s="7"/>
      <c r="D6" s="7"/>
      <c r="E6" s="7"/>
      <c r="F6" s="7"/>
      <c r="G6" s="7"/>
      <c r="H6" s="54"/>
      <c r="I6" s="54"/>
    </row>
    <row r="7" spans="1:15" ht="8.25" customHeight="1" x14ac:dyDescent="0.25">
      <c r="B7" s="8" t="s">
        <v>7</v>
      </c>
      <c r="C7" s="8"/>
      <c r="D7" s="8"/>
      <c r="E7" s="8"/>
      <c r="F7" s="8"/>
      <c r="G7" s="8"/>
      <c r="H7" s="53"/>
      <c r="I7" s="53"/>
    </row>
    <row r="8" spans="1:15" x14ac:dyDescent="0.25">
      <c r="B8" s="45"/>
      <c r="C8" s="46"/>
      <c r="D8" s="46"/>
      <c r="E8" s="46"/>
      <c r="F8" s="45"/>
      <c r="G8" s="45"/>
    </row>
    <row r="9" spans="1:15" x14ac:dyDescent="0.25">
      <c r="B9" s="55" t="s">
        <v>44</v>
      </c>
      <c r="C9" s="55"/>
      <c r="D9" s="55"/>
      <c r="E9" s="55"/>
      <c r="F9" s="55"/>
      <c r="G9" s="55"/>
    </row>
    <row r="10" spans="1:15" x14ac:dyDescent="0.25">
      <c r="B10" s="45"/>
      <c r="C10" s="46"/>
      <c r="D10" s="46"/>
      <c r="E10" s="46"/>
      <c r="F10" s="45"/>
      <c r="G10" s="45"/>
    </row>
    <row r="11" spans="1:15" ht="50.25" customHeight="1" x14ac:dyDescent="0.25">
      <c r="A11" s="56" t="s">
        <v>8</v>
      </c>
      <c r="B11" s="57" t="s">
        <v>45</v>
      </c>
      <c r="C11" s="57" t="s">
        <v>46</v>
      </c>
      <c r="D11" s="57" t="s">
        <v>47</v>
      </c>
      <c r="E11" s="56" t="s">
        <v>48</v>
      </c>
      <c r="F11" s="56" t="s">
        <v>49</v>
      </c>
      <c r="G11" s="56" t="s">
        <v>50</v>
      </c>
    </row>
    <row r="12" spans="1:15" ht="29.25" customHeight="1" x14ac:dyDescent="0.25">
      <c r="A12" s="58">
        <v>1</v>
      </c>
      <c r="B12" s="59" t="s">
        <v>51</v>
      </c>
      <c r="C12" s="60">
        <v>2</v>
      </c>
      <c r="D12" s="60">
        <v>2</v>
      </c>
      <c r="E12" s="61">
        <f>D12/C12*100-100</f>
        <v>0</v>
      </c>
      <c r="F12" s="60"/>
      <c r="G12" s="62"/>
    </row>
    <row r="13" spans="1:15" ht="51.75" customHeight="1" x14ac:dyDescent="0.25">
      <c r="A13" s="63" t="s">
        <v>8</v>
      </c>
      <c r="B13" s="64" t="s">
        <v>52</v>
      </c>
      <c r="C13" s="64" t="s">
        <v>46</v>
      </c>
      <c r="D13" s="64" t="s">
        <v>47</v>
      </c>
      <c r="E13" s="63" t="s">
        <v>48</v>
      </c>
      <c r="F13" s="63" t="s">
        <v>49</v>
      </c>
      <c r="G13" s="63" t="s">
        <v>50</v>
      </c>
    </row>
    <row r="14" spans="1:15" s="67" customFormat="1" ht="71.25" customHeight="1" x14ac:dyDescent="0.25">
      <c r="A14" s="65">
        <v>1</v>
      </c>
      <c r="B14" s="66" t="s">
        <v>53</v>
      </c>
      <c r="C14" s="60">
        <v>6</v>
      </c>
      <c r="D14" s="60">
        <v>6</v>
      </c>
      <c r="E14" s="61">
        <f>D14/C14*100-100</f>
        <v>0</v>
      </c>
      <c r="F14" s="59"/>
      <c r="G14" s="59"/>
    </row>
    <row r="15" spans="1:15" s="67" customFormat="1" ht="59.25" customHeight="1" x14ac:dyDescent="0.25">
      <c r="A15" s="65">
        <v>2</v>
      </c>
      <c r="B15" s="66" t="s">
        <v>54</v>
      </c>
      <c r="C15" s="60">
        <v>10</v>
      </c>
      <c r="D15" s="60">
        <v>10</v>
      </c>
      <c r="E15" s="68">
        <f>D15/C15*100-100</f>
        <v>0</v>
      </c>
      <c r="F15" s="69"/>
      <c r="G15" s="59"/>
    </row>
    <row r="16" spans="1:15" s="67" customFormat="1" ht="51" customHeight="1" x14ac:dyDescent="0.25">
      <c r="A16" s="63" t="s">
        <v>8</v>
      </c>
      <c r="B16" s="64" t="s">
        <v>55</v>
      </c>
      <c r="C16" s="64" t="s">
        <v>46</v>
      </c>
      <c r="D16" s="64" t="s">
        <v>47</v>
      </c>
      <c r="E16" s="63" t="s">
        <v>48</v>
      </c>
      <c r="F16" s="63" t="s">
        <v>49</v>
      </c>
      <c r="G16" s="63" t="s">
        <v>50</v>
      </c>
    </row>
    <row r="17" spans="1:9" s="67" customFormat="1" ht="32.25" customHeight="1" x14ac:dyDescent="0.25">
      <c r="A17" s="65">
        <v>1</v>
      </c>
      <c r="B17" s="70" t="s">
        <v>56</v>
      </c>
      <c r="C17" s="60">
        <v>2</v>
      </c>
      <c r="D17" s="60">
        <v>2</v>
      </c>
      <c r="E17" s="61">
        <f t="shared" ref="E17:E18" si="0">D17/C17*100-100</f>
        <v>0</v>
      </c>
      <c r="F17" s="69"/>
      <c r="G17" s="59"/>
    </row>
    <row r="18" spans="1:9" s="67" customFormat="1" ht="29.25" customHeight="1" x14ac:dyDescent="0.25">
      <c r="A18" s="65">
        <v>2</v>
      </c>
      <c r="B18" s="59" t="s">
        <v>57</v>
      </c>
      <c r="C18" s="60">
        <v>1</v>
      </c>
      <c r="D18" s="60">
        <v>1</v>
      </c>
      <c r="E18" s="61">
        <f t="shared" si="0"/>
        <v>0</v>
      </c>
      <c r="F18" s="69"/>
      <c r="G18" s="59"/>
    </row>
    <row r="19" spans="1:9" ht="25.5" x14ac:dyDescent="0.25">
      <c r="A19" s="65">
        <v>3</v>
      </c>
      <c r="B19" s="66" t="s">
        <v>58</v>
      </c>
      <c r="C19" s="60">
        <v>2</v>
      </c>
      <c r="D19" s="60">
        <v>2</v>
      </c>
      <c r="E19" s="61">
        <v>0</v>
      </c>
      <c r="F19" s="59"/>
      <c r="G19" s="59"/>
    </row>
    <row r="20" spans="1:9" ht="25.5" x14ac:dyDescent="0.25">
      <c r="A20" s="65">
        <v>4</v>
      </c>
      <c r="B20" s="66" t="s">
        <v>59</v>
      </c>
      <c r="C20" s="60">
        <v>10</v>
      </c>
      <c r="D20" s="60">
        <v>10</v>
      </c>
      <c r="E20" s="61">
        <v>0</v>
      </c>
      <c r="F20" s="59"/>
      <c r="G20" s="59"/>
    </row>
    <row r="21" spans="1:9" x14ac:dyDescent="0.25">
      <c r="A21" s="65">
        <v>5</v>
      </c>
      <c r="B21" s="66" t="s">
        <v>60</v>
      </c>
      <c r="C21" s="60">
        <v>6</v>
      </c>
      <c r="D21" s="60">
        <v>6</v>
      </c>
      <c r="E21" s="61">
        <v>0</v>
      </c>
      <c r="F21" s="59"/>
      <c r="G21" s="59"/>
    </row>
    <row r="22" spans="1:9" ht="25.5" x14ac:dyDescent="0.25">
      <c r="A22" s="65">
        <v>6</v>
      </c>
      <c r="B22" s="66" t="s">
        <v>61</v>
      </c>
      <c r="C22" s="60">
        <v>10</v>
      </c>
      <c r="D22" s="60">
        <v>10</v>
      </c>
      <c r="E22" s="61">
        <v>0</v>
      </c>
      <c r="F22" s="69"/>
      <c r="G22" s="59"/>
    </row>
    <row r="23" spans="1:9" ht="25.5" x14ac:dyDescent="0.25">
      <c r="A23" s="65">
        <v>7</v>
      </c>
      <c r="B23" s="66" t="s">
        <v>62</v>
      </c>
      <c r="C23" s="60">
        <v>10</v>
      </c>
      <c r="D23" s="60">
        <v>10</v>
      </c>
      <c r="E23" s="61">
        <v>0</v>
      </c>
      <c r="F23" s="59"/>
      <c r="G23" s="59"/>
    </row>
    <row r="24" spans="1:9" x14ac:dyDescent="0.25">
      <c r="B24" s="45"/>
      <c r="C24" s="46"/>
      <c r="D24" s="46"/>
      <c r="E24" s="46"/>
      <c r="F24" s="45"/>
      <c r="G24" s="45"/>
    </row>
    <row r="25" spans="1:9" x14ac:dyDescent="0.25">
      <c r="B25" s="41"/>
      <c r="C25" s="41"/>
      <c r="D25" s="41"/>
      <c r="E25" s="41"/>
      <c r="F25" s="41"/>
      <c r="G25" s="41"/>
      <c r="H25" s="43"/>
      <c r="I25" s="5"/>
    </row>
    <row r="26" spans="1:9" x14ac:dyDescent="0.25">
      <c r="B26" s="71" t="s">
        <v>63</v>
      </c>
      <c r="C26" s="71"/>
      <c r="D26" s="71"/>
      <c r="E26" s="71"/>
      <c r="F26" s="71"/>
      <c r="G26" s="71"/>
      <c r="H26" s="5"/>
      <c r="I26" s="5"/>
    </row>
    <row r="27" spans="1:9" x14ac:dyDescent="0.25">
      <c r="B27" s="72" t="s">
        <v>39</v>
      </c>
      <c r="C27" s="42"/>
      <c r="D27" s="42"/>
      <c r="E27" s="42"/>
      <c r="F27" s="42"/>
      <c r="G27" s="42"/>
    </row>
    <row r="28" spans="1:9" x14ac:dyDescent="0.25">
      <c r="B28" s="43"/>
      <c r="C28" s="43" t="s">
        <v>64</v>
      </c>
      <c r="D28" s="5" t="s">
        <v>65</v>
      </c>
      <c r="E28" s="5"/>
      <c r="F28" s="45"/>
      <c r="G28" s="45"/>
    </row>
    <row r="29" spans="1:9" x14ac:dyDescent="0.25">
      <c r="B29" s="45"/>
      <c r="C29" s="46"/>
      <c r="D29" s="46"/>
      <c r="E29" s="46"/>
      <c r="F29" s="45"/>
      <c r="G29" s="45"/>
    </row>
    <row r="30" spans="1:9" x14ac:dyDescent="0.25">
      <c r="B30" s="45"/>
      <c r="C30" s="46"/>
      <c r="D30" s="46"/>
      <c r="E30" s="46"/>
      <c r="F30" s="45"/>
      <c r="G30" s="45"/>
    </row>
    <row r="31" spans="1:9" x14ac:dyDescent="0.25">
      <c r="B31" s="45"/>
      <c r="C31" s="46"/>
      <c r="D31" s="46"/>
      <c r="E31" s="46"/>
      <c r="F31" s="45"/>
      <c r="G31" s="45"/>
    </row>
    <row r="32" spans="1:9" x14ac:dyDescent="0.25">
      <c r="B32" s="45"/>
      <c r="C32" s="46"/>
      <c r="D32" s="46"/>
      <c r="E32" s="46"/>
      <c r="F32" s="45"/>
      <c r="G32" s="45"/>
    </row>
    <row r="33" spans="2:7" x14ac:dyDescent="0.25">
      <c r="B33" s="45"/>
      <c r="C33" s="46"/>
      <c r="D33" s="46"/>
      <c r="E33" s="46"/>
      <c r="F33" s="45"/>
      <c r="G33" s="45"/>
    </row>
    <row r="34" spans="2:7" x14ac:dyDescent="0.25">
      <c r="B34" s="45"/>
      <c r="C34" s="46"/>
      <c r="D34" s="46"/>
      <c r="E34" s="46"/>
      <c r="F34" s="45"/>
      <c r="G34" s="45"/>
    </row>
    <row r="35" spans="2:7" x14ac:dyDescent="0.25">
      <c r="B35" s="45"/>
      <c r="C35" s="46"/>
      <c r="D35" s="46"/>
      <c r="E35" s="46"/>
      <c r="F35" s="45"/>
      <c r="G35" s="45"/>
    </row>
    <row r="36" spans="2:7" x14ac:dyDescent="0.25">
      <c r="B36" s="45"/>
      <c r="C36" s="46"/>
      <c r="D36" s="46"/>
      <c r="E36" s="46"/>
      <c r="F36" s="45"/>
      <c r="G36" s="45"/>
    </row>
    <row r="37" spans="2:7" x14ac:dyDescent="0.25">
      <c r="B37" s="45"/>
      <c r="C37" s="46"/>
      <c r="D37" s="46"/>
      <c r="E37" s="46"/>
      <c r="F37" s="45"/>
      <c r="G37" s="45"/>
    </row>
    <row r="38" spans="2:7" x14ac:dyDescent="0.25">
      <c r="B38" s="45"/>
      <c r="C38" s="46"/>
      <c r="D38" s="46"/>
      <c r="E38" s="46"/>
      <c r="F38" s="45"/>
      <c r="G38" s="45"/>
    </row>
    <row r="39" spans="2:7" x14ac:dyDescent="0.25">
      <c r="B39" s="45"/>
      <c r="C39" s="46"/>
      <c r="D39" s="46"/>
      <c r="E39" s="46"/>
      <c r="F39" s="45"/>
      <c r="G39" s="45"/>
    </row>
    <row r="40" spans="2:7" x14ac:dyDescent="0.25">
      <c r="B40" s="45"/>
      <c r="C40" s="46"/>
      <c r="D40" s="46"/>
      <c r="E40" s="46"/>
      <c r="F40" s="45"/>
      <c r="G40" s="45"/>
    </row>
    <row r="41" spans="2:7" x14ac:dyDescent="0.25">
      <c r="B41" s="45"/>
      <c r="C41" s="46"/>
      <c r="D41" s="46"/>
      <c r="E41" s="46"/>
      <c r="F41" s="45"/>
      <c r="G41" s="45"/>
    </row>
    <row r="42" spans="2:7" x14ac:dyDescent="0.25">
      <c r="B42" s="45"/>
      <c r="C42" s="46"/>
      <c r="D42" s="46"/>
      <c r="E42" s="46"/>
      <c r="F42" s="45"/>
      <c r="G42" s="45"/>
    </row>
    <row r="43" spans="2:7" x14ac:dyDescent="0.25">
      <c r="B43" s="45"/>
      <c r="C43" s="46"/>
      <c r="D43" s="46"/>
      <c r="E43" s="46"/>
      <c r="F43" s="45"/>
      <c r="G43" s="45"/>
    </row>
    <row r="44" spans="2:7" x14ac:dyDescent="0.25">
      <c r="B44" s="45"/>
      <c r="C44" s="46"/>
      <c r="D44" s="46"/>
      <c r="E44" s="46"/>
      <c r="F44" s="45"/>
      <c r="G44" s="45"/>
    </row>
    <row r="45" spans="2:7" x14ac:dyDescent="0.25">
      <c r="B45" s="45"/>
      <c r="C45" s="46"/>
      <c r="D45" s="46"/>
      <c r="E45" s="46"/>
      <c r="F45" s="45"/>
      <c r="G45" s="45"/>
    </row>
    <row r="46" spans="2:7" x14ac:dyDescent="0.25">
      <c r="B46" s="45"/>
      <c r="C46" s="46"/>
      <c r="D46" s="46"/>
      <c r="E46" s="46"/>
      <c r="F46" s="45"/>
      <c r="G46" s="45"/>
    </row>
    <row r="47" spans="2:7" x14ac:dyDescent="0.25">
      <c r="B47" s="45"/>
      <c r="C47" s="46"/>
      <c r="D47" s="46"/>
      <c r="E47" s="46"/>
      <c r="F47" s="45"/>
      <c r="G47" s="45"/>
    </row>
    <row r="48" spans="2:7" x14ac:dyDescent="0.25">
      <c r="B48" s="45"/>
      <c r="C48" s="46"/>
      <c r="D48" s="46"/>
      <c r="E48" s="46"/>
      <c r="F48" s="45"/>
      <c r="G48" s="45"/>
    </row>
    <row r="49" spans="2:7" x14ac:dyDescent="0.25">
      <c r="B49" s="45"/>
      <c r="C49" s="46"/>
      <c r="D49" s="46"/>
      <c r="E49" s="46"/>
      <c r="F49" s="45"/>
      <c r="G49" s="45"/>
    </row>
    <row r="50" spans="2:7" x14ac:dyDescent="0.25">
      <c r="B50" s="45"/>
      <c r="C50" s="46"/>
      <c r="D50" s="46"/>
      <c r="E50" s="46"/>
      <c r="F50" s="45"/>
      <c r="G50" s="45"/>
    </row>
    <row r="51" spans="2:7" x14ac:dyDescent="0.25">
      <c r="B51" s="45"/>
      <c r="C51" s="46"/>
      <c r="D51" s="46"/>
      <c r="E51" s="46"/>
      <c r="F51" s="45"/>
      <c r="G51" s="45"/>
    </row>
    <row r="52" spans="2:7" x14ac:dyDescent="0.25">
      <c r="B52" s="45"/>
      <c r="C52" s="46"/>
      <c r="D52" s="46"/>
      <c r="E52" s="46"/>
      <c r="F52" s="45"/>
      <c r="G52" s="45"/>
    </row>
    <row r="53" spans="2:7" x14ac:dyDescent="0.25">
      <c r="B53" s="45"/>
      <c r="C53" s="46"/>
      <c r="D53" s="46"/>
      <c r="E53" s="46"/>
      <c r="F53" s="45"/>
      <c r="G53" s="45"/>
    </row>
    <row r="54" spans="2:7" x14ac:dyDescent="0.25">
      <c r="B54" s="45"/>
      <c r="C54" s="46"/>
      <c r="D54" s="46"/>
      <c r="E54" s="46"/>
      <c r="F54" s="45"/>
      <c r="G54" s="45"/>
    </row>
    <row r="55" spans="2:7" x14ac:dyDescent="0.25">
      <c r="B55" s="45"/>
      <c r="C55" s="46"/>
      <c r="D55" s="46"/>
      <c r="E55" s="46"/>
      <c r="F55" s="45"/>
      <c r="G55" s="45"/>
    </row>
    <row r="56" spans="2:7" x14ac:dyDescent="0.25">
      <c r="B56" s="45"/>
      <c r="C56" s="46"/>
      <c r="D56" s="46"/>
      <c r="E56" s="46"/>
      <c r="F56" s="45"/>
      <c r="G56" s="45"/>
    </row>
    <row r="57" spans="2:7" x14ac:dyDescent="0.25">
      <c r="B57" s="45"/>
      <c r="C57" s="46"/>
      <c r="D57" s="46"/>
      <c r="E57" s="46"/>
      <c r="F57" s="45"/>
      <c r="G57" s="45"/>
    </row>
    <row r="58" spans="2:7" x14ac:dyDescent="0.25">
      <c r="B58" s="45"/>
      <c r="C58" s="46"/>
      <c r="D58" s="46"/>
      <c r="E58" s="46"/>
      <c r="F58" s="45"/>
      <c r="G58" s="45"/>
    </row>
    <row r="59" spans="2:7" x14ac:dyDescent="0.25">
      <c r="B59" s="45"/>
      <c r="C59" s="46"/>
      <c r="D59" s="46"/>
      <c r="E59" s="46"/>
      <c r="F59" s="45"/>
      <c r="G59" s="45"/>
    </row>
    <row r="60" spans="2:7" x14ac:dyDescent="0.25">
      <c r="B60" s="45"/>
      <c r="C60" s="46"/>
      <c r="D60" s="46"/>
      <c r="E60" s="46"/>
      <c r="F60" s="45"/>
      <c r="G60" s="45"/>
    </row>
    <row r="61" spans="2:7" x14ac:dyDescent="0.25">
      <c r="B61" s="45"/>
      <c r="C61" s="46"/>
      <c r="D61" s="46"/>
      <c r="E61" s="46"/>
      <c r="F61" s="45"/>
      <c r="G61" s="45"/>
    </row>
    <row r="62" spans="2:7" x14ac:dyDescent="0.25">
      <c r="B62" s="45"/>
      <c r="C62" s="46"/>
      <c r="D62" s="46"/>
      <c r="E62" s="46"/>
      <c r="F62" s="45"/>
      <c r="G62" s="45"/>
    </row>
    <row r="63" spans="2:7" x14ac:dyDescent="0.25">
      <c r="B63" s="45"/>
      <c r="C63" s="46"/>
      <c r="D63" s="46"/>
      <c r="E63" s="46"/>
      <c r="F63" s="45"/>
      <c r="G63" s="45"/>
    </row>
    <row r="64" spans="2:7" x14ac:dyDescent="0.25">
      <c r="B64" s="45"/>
      <c r="C64" s="46"/>
      <c r="D64" s="46"/>
      <c r="E64" s="46"/>
      <c r="F64" s="45"/>
      <c r="G64" s="45"/>
    </row>
    <row r="65" spans="2:7" x14ac:dyDescent="0.25">
      <c r="B65" s="45"/>
      <c r="C65" s="46"/>
      <c r="D65" s="46"/>
      <c r="E65" s="46"/>
      <c r="F65" s="45"/>
      <c r="G65" s="45"/>
    </row>
    <row r="66" spans="2:7" x14ac:dyDescent="0.25">
      <c r="B66" s="45"/>
      <c r="C66" s="46"/>
      <c r="D66" s="46"/>
      <c r="E66" s="46"/>
      <c r="F66" s="45"/>
      <c r="G66" s="45"/>
    </row>
    <row r="67" spans="2:7" x14ac:dyDescent="0.25">
      <c r="B67" s="45"/>
      <c r="C67" s="46"/>
      <c r="D67" s="46"/>
      <c r="E67" s="46"/>
      <c r="F67" s="45"/>
      <c r="G67" s="45"/>
    </row>
    <row r="68" spans="2:7" x14ac:dyDescent="0.25">
      <c r="B68" s="45"/>
      <c r="C68" s="46"/>
      <c r="D68" s="46"/>
      <c r="E68" s="46"/>
      <c r="F68" s="45"/>
      <c r="G68" s="45"/>
    </row>
    <row r="69" spans="2:7" x14ac:dyDescent="0.25">
      <c r="B69" s="45"/>
      <c r="C69" s="46"/>
      <c r="D69" s="46"/>
      <c r="E69" s="46"/>
      <c r="F69" s="45"/>
      <c r="G69" s="45"/>
    </row>
    <row r="70" spans="2:7" x14ac:dyDescent="0.25">
      <c r="B70" s="45"/>
      <c r="C70" s="46"/>
      <c r="D70" s="46"/>
      <c r="E70" s="46"/>
      <c r="F70" s="45"/>
      <c r="G70" s="45"/>
    </row>
    <row r="71" spans="2:7" x14ac:dyDescent="0.25">
      <c r="B71" s="45"/>
      <c r="C71" s="46"/>
      <c r="D71" s="46"/>
      <c r="E71" s="46"/>
      <c r="F71" s="45"/>
      <c r="G71" s="45"/>
    </row>
    <row r="72" spans="2:7" x14ac:dyDescent="0.25">
      <c r="B72" s="45"/>
      <c r="C72" s="46"/>
      <c r="D72" s="46"/>
      <c r="E72" s="46"/>
      <c r="F72" s="45"/>
      <c r="G72" s="45"/>
    </row>
    <row r="73" spans="2:7" x14ac:dyDescent="0.25">
      <c r="B73" s="45"/>
      <c r="C73" s="46"/>
      <c r="D73" s="46"/>
      <c r="E73" s="46"/>
      <c r="F73" s="45"/>
      <c r="G73" s="45"/>
    </row>
    <row r="74" spans="2:7" x14ac:dyDescent="0.25">
      <c r="B74" s="45"/>
      <c r="C74" s="46"/>
      <c r="D74" s="46"/>
      <c r="E74" s="46"/>
      <c r="F74" s="45"/>
      <c r="G74" s="45"/>
    </row>
    <row r="75" spans="2:7" x14ac:dyDescent="0.25">
      <c r="B75" s="45"/>
      <c r="C75" s="46"/>
      <c r="D75" s="46"/>
      <c r="E75" s="46"/>
      <c r="F75" s="45"/>
      <c r="G75" s="45"/>
    </row>
    <row r="76" spans="2:7" x14ac:dyDescent="0.25">
      <c r="B76" s="45"/>
      <c r="C76" s="46"/>
      <c r="D76" s="46"/>
      <c r="E76" s="46"/>
      <c r="F76" s="45"/>
      <c r="G76" s="45"/>
    </row>
    <row r="77" spans="2:7" x14ac:dyDescent="0.25">
      <c r="B77" s="45"/>
      <c r="C77" s="46"/>
      <c r="D77" s="46"/>
      <c r="E77" s="46"/>
      <c r="F77" s="45"/>
      <c r="G77" s="45"/>
    </row>
    <row r="78" spans="2:7" x14ac:dyDescent="0.25">
      <c r="B78" s="45"/>
      <c r="C78" s="46"/>
      <c r="D78" s="46"/>
      <c r="E78" s="46"/>
      <c r="F78" s="45"/>
      <c r="G78" s="45"/>
    </row>
    <row r="79" spans="2:7" x14ac:dyDescent="0.25">
      <c r="B79" s="45"/>
      <c r="C79" s="46"/>
      <c r="D79" s="46"/>
      <c r="E79" s="46"/>
      <c r="F79" s="45"/>
      <c r="G79" s="45"/>
    </row>
    <row r="80" spans="2:7" x14ac:dyDescent="0.25">
      <c r="B80" s="45"/>
      <c r="C80" s="46"/>
      <c r="D80" s="46"/>
      <c r="E80" s="46"/>
      <c r="F80" s="45"/>
      <c r="G80" s="45"/>
    </row>
    <row r="81" spans="2:7" x14ac:dyDescent="0.25">
      <c r="B81" s="45"/>
      <c r="C81" s="46"/>
      <c r="D81" s="46"/>
      <c r="E81" s="46"/>
      <c r="F81" s="45"/>
      <c r="G81" s="45"/>
    </row>
    <row r="82" spans="2:7" x14ac:dyDescent="0.25">
      <c r="B82" s="45"/>
      <c r="C82" s="46"/>
      <c r="D82" s="46"/>
      <c r="E82" s="46"/>
      <c r="F82" s="45"/>
      <c r="G82" s="45"/>
    </row>
    <row r="83" spans="2:7" x14ac:dyDescent="0.25">
      <c r="B83" s="45"/>
      <c r="C83" s="46"/>
      <c r="D83" s="46"/>
      <c r="E83" s="46"/>
      <c r="F83" s="45"/>
      <c r="G83" s="45"/>
    </row>
    <row r="84" spans="2:7" x14ac:dyDescent="0.25">
      <c r="B84" s="45"/>
      <c r="C84" s="46"/>
      <c r="D84" s="46"/>
      <c r="E84" s="46"/>
      <c r="F84" s="45"/>
      <c r="G84" s="45"/>
    </row>
    <row r="85" spans="2:7" x14ac:dyDescent="0.25">
      <c r="B85" s="45"/>
      <c r="C85" s="46"/>
      <c r="D85" s="46"/>
      <c r="E85" s="46"/>
      <c r="F85" s="45"/>
      <c r="G85" s="45"/>
    </row>
    <row r="86" spans="2:7" x14ac:dyDescent="0.25">
      <c r="B86" s="45"/>
      <c r="C86" s="46"/>
      <c r="D86" s="46"/>
      <c r="E86" s="46"/>
      <c r="F86" s="45"/>
      <c r="G86" s="45"/>
    </row>
    <row r="87" spans="2:7" x14ac:dyDescent="0.25">
      <c r="B87" s="45"/>
      <c r="C87" s="46"/>
      <c r="D87" s="46"/>
      <c r="E87" s="46"/>
      <c r="F87" s="45"/>
      <c r="G87" s="45"/>
    </row>
    <row r="88" spans="2:7" x14ac:dyDescent="0.25">
      <c r="B88" s="45"/>
      <c r="C88" s="46"/>
      <c r="D88" s="46"/>
      <c r="E88" s="46"/>
      <c r="F88" s="45"/>
      <c r="G88" s="45"/>
    </row>
    <row r="89" spans="2:7" x14ac:dyDescent="0.25">
      <c r="B89" s="45"/>
      <c r="C89" s="46"/>
      <c r="D89" s="46"/>
      <c r="E89" s="46"/>
      <c r="F89" s="45"/>
      <c r="G89" s="45"/>
    </row>
    <row r="90" spans="2:7" x14ac:dyDescent="0.25">
      <c r="B90" s="45"/>
      <c r="C90" s="46"/>
      <c r="D90" s="46"/>
      <c r="E90" s="46"/>
      <c r="F90" s="45"/>
      <c r="G90" s="45"/>
    </row>
    <row r="91" spans="2:7" x14ac:dyDescent="0.25">
      <c r="B91" s="45"/>
      <c r="C91" s="46"/>
      <c r="D91" s="46"/>
      <c r="E91" s="46"/>
      <c r="F91" s="45"/>
      <c r="G91" s="45"/>
    </row>
    <row r="92" spans="2:7" x14ac:dyDescent="0.25">
      <c r="B92" s="45"/>
      <c r="C92" s="46"/>
      <c r="D92" s="46"/>
      <c r="E92" s="46"/>
      <c r="F92" s="45"/>
      <c r="G92" s="45"/>
    </row>
    <row r="93" spans="2:7" x14ac:dyDescent="0.25">
      <c r="B93" s="45"/>
      <c r="C93" s="46"/>
      <c r="D93" s="46"/>
      <c r="E93" s="46"/>
      <c r="F93" s="45"/>
      <c r="G93" s="45"/>
    </row>
    <row r="94" spans="2:7" x14ac:dyDescent="0.25">
      <c r="B94" s="45"/>
      <c r="C94" s="46"/>
      <c r="D94" s="46"/>
      <c r="E94" s="46"/>
      <c r="F94" s="45"/>
      <c r="G94" s="45"/>
    </row>
    <row r="95" spans="2:7" x14ac:dyDescent="0.25">
      <c r="B95" s="45"/>
      <c r="C95" s="46"/>
      <c r="D95" s="46"/>
      <c r="E95" s="46"/>
      <c r="F95" s="45"/>
      <c r="G95" s="45"/>
    </row>
    <row r="96" spans="2:7" x14ac:dyDescent="0.25">
      <c r="B96" s="45"/>
      <c r="C96" s="46"/>
      <c r="D96" s="46"/>
      <c r="E96" s="46"/>
      <c r="F96" s="45"/>
      <c r="G96" s="45"/>
    </row>
    <row r="97" spans="2:7" x14ac:dyDescent="0.25">
      <c r="B97" s="45"/>
      <c r="C97" s="46"/>
      <c r="D97" s="46"/>
      <c r="E97" s="46"/>
      <c r="F97" s="45"/>
      <c r="G97" s="45"/>
    </row>
    <row r="98" spans="2:7" x14ac:dyDescent="0.25">
      <c r="B98" s="45"/>
      <c r="C98" s="46"/>
      <c r="D98" s="46"/>
      <c r="E98" s="46"/>
      <c r="F98" s="45"/>
      <c r="G98" s="45"/>
    </row>
    <row r="99" spans="2:7" x14ac:dyDescent="0.25">
      <c r="B99" s="45"/>
      <c r="C99" s="46"/>
      <c r="D99" s="46"/>
      <c r="E99" s="46"/>
      <c r="F99" s="45"/>
      <c r="G99" s="45"/>
    </row>
    <row r="100" spans="2:7" x14ac:dyDescent="0.25">
      <c r="B100" s="45"/>
      <c r="C100" s="46"/>
      <c r="D100" s="46"/>
      <c r="E100" s="46"/>
      <c r="F100" s="45"/>
      <c r="G100" s="45"/>
    </row>
    <row r="101" spans="2:7" x14ac:dyDescent="0.25">
      <c r="B101" s="45"/>
      <c r="C101" s="46"/>
      <c r="D101" s="46"/>
      <c r="E101" s="46"/>
      <c r="F101" s="45"/>
      <c r="G101" s="45"/>
    </row>
    <row r="102" spans="2:7" x14ac:dyDescent="0.25">
      <c r="B102" s="45"/>
      <c r="C102" s="46"/>
      <c r="D102" s="46"/>
      <c r="E102" s="46"/>
      <c r="F102" s="45"/>
      <c r="G102" s="45"/>
    </row>
    <row r="103" spans="2:7" x14ac:dyDescent="0.25">
      <c r="B103" s="45"/>
      <c r="C103" s="46"/>
      <c r="D103" s="46"/>
      <c r="E103" s="46"/>
      <c r="F103" s="45"/>
      <c r="G103" s="45"/>
    </row>
    <row r="104" spans="2:7" x14ac:dyDescent="0.25">
      <c r="B104" s="45"/>
      <c r="C104" s="46"/>
      <c r="D104" s="46"/>
      <c r="E104" s="46"/>
      <c r="F104" s="45"/>
      <c r="G104" s="45"/>
    </row>
    <row r="105" spans="2:7" x14ac:dyDescent="0.25">
      <c r="B105" s="45"/>
      <c r="C105" s="46"/>
      <c r="D105" s="46"/>
      <c r="E105" s="46"/>
      <c r="F105" s="45"/>
      <c r="G105" s="45"/>
    </row>
    <row r="106" spans="2:7" x14ac:dyDescent="0.25">
      <c r="B106" s="45"/>
      <c r="C106" s="46"/>
      <c r="D106" s="46"/>
      <c r="E106" s="46"/>
      <c r="F106" s="45"/>
      <c r="G106" s="45"/>
    </row>
    <row r="107" spans="2:7" x14ac:dyDescent="0.25">
      <c r="B107" s="45"/>
      <c r="C107" s="46"/>
      <c r="D107" s="46"/>
      <c r="E107" s="46"/>
      <c r="F107" s="45"/>
      <c r="G107" s="45"/>
    </row>
    <row r="108" spans="2:7" x14ac:dyDescent="0.25">
      <c r="B108" s="45"/>
      <c r="C108" s="46"/>
      <c r="D108" s="46"/>
      <c r="E108" s="46"/>
      <c r="F108" s="45"/>
      <c r="G108" s="45"/>
    </row>
    <row r="109" spans="2:7" x14ac:dyDescent="0.25">
      <c r="B109" s="45"/>
      <c r="C109" s="46"/>
      <c r="D109" s="46"/>
      <c r="E109" s="46"/>
      <c r="F109" s="45"/>
      <c r="G109" s="45"/>
    </row>
    <row r="110" spans="2:7" x14ac:dyDescent="0.25">
      <c r="B110" s="45"/>
      <c r="C110" s="46"/>
      <c r="D110" s="46"/>
      <c r="E110" s="46"/>
      <c r="F110" s="45"/>
      <c r="G110" s="45"/>
    </row>
    <row r="111" spans="2:7" x14ac:dyDescent="0.25">
      <c r="B111" s="45"/>
      <c r="C111" s="46"/>
      <c r="D111" s="46"/>
      <c r="E111" s="46"/>
      <c r="F111" s="45"/>
      <c r="G111" s="45"/>
    </row>
    <row r="112" spans="2:7" x14ac:dyDescent="0.25">
      <c r="B112" s="45"/>
      <c r="C112" s="46"/>
      <c r="D112" s="46"/>
      <c r="E112" s="46"/>
      <c r="F112" s="45"/>
      <c r="G112" s="45"/>
    </row>
    <row r="113" spans="2:7" x14ac:dyDescent="0.25">
      <c r="B113" s="45"/>
      <c r="C113" s="46"/>
      <c r="D113" s="46"/>
      <c r="E113" s="46"/>
      <c r="F113" s="45"/>
      <c r="G113" s="45"/>
    </row>
    <row r="114" spans="2:7" x14ac:dyDescent="0.25">
      <c r="B114" s="45"/>
      <c r="C114" s="46"/>
      <c r="D114" s="46"/>
      <c r="E114" s="46"/>
      <c r="F114" s="45"/>
      <c r="G114" s="45"/>
    </row>
    <row r="115" spans="2:7" x14ac:dyDescent="0.25">
      <c r="B115" s="45"/>
      <c r="C115" s="46"/>
      <c r="D115" s="46"/>
      <c r="E115" s="46"/>
      <c r="F115" s="45"/>
      <c r="G115" s="45"/>
    </row>
    <row r="116" spans="2:7" x14ac:dyDescent="0.25">
      <c r="B116" s="45"/>
      <c r="C116" s="46"/>
      <c r="D116" s="46"/>
      <c r="E116" s="46"/>
      <c r="F116" s="45"/>
      <c r="G116" s="45"/>
    </row>
    <row r="117" spans="2:7" x14ac:dyDescent="0.25">
      <c r="B117" s="45"/>
      <c r="C117" s="46"/>
      <c r="D117" s="46"/>
      <c r="E117" s="46"/>
      <c r="F117" s="45"/>
      <c r="G117" s="45"/>
    </row>
    <row r="118" spans="2:7" x14ac:dyDescent="0.25">
      <c r="B118" s="45"/>
      <c r="C118" s="46"/>
      <c r="D118" s="46"/>
      <c r="E118" s="46"/>
      <c r="F118" s="45"/>
      <c r="G118" s="45"/>
    </row>
    <row r="119" spans="2:7" x14ac:dyDescent="0.25">
      <c r="B119" s="45"/>
      <c r="C119" s="46"/>
      <c r="D119" s="46"/>
      <c r="E119" s="46"/>
      <c r="F119" s="45"/>
      <c r="G119" s="45"/>
    </row>
    <row r="120" spans="2:7" x14ac:dyDescent="0.25">
      <c r="B120" s="45"/>
      <c r="C120" s="46"/>
      <c r="D120" s="46"/>
      <c r="E120" s="46"/>
      <c r="F120" s="45"/>
      <c r="G120" s="45"/>
    </row>
    <row r="121" spans="2:7" x14ac:dyDescent="0.25">
      <c r="B121" s="45"/>
      <c r="C121" s="46"/>
      <c r="D121" s="46"/>
      <c r="E121" s="46"/>
      <c r="F121" s="45"/>
      <c r="G121" s="45"/>
    </row>
    <row r="122" spans="2:7" x14ac:dyDescent="0.25">
      <c r="B122" s="45"/>
      <c r="C122" s="46"/>
      <c r="D122" s="46"/>
      <c r="E122" s="46"/>
      <c r="F122" s="45"/>
      <c r="G122" s="45"/>
    </row>
    <row r="123" spans="2:7" x14ac:dyDescent="0.25">
      <c r="B123" s="45"/>
      <c r="C123" s="46"/>
      <c r="D123" s="46"/>
      <c r="E123" s="46"/>
      <c r="F123" s="45"/>
      <c r="G123" s="45"/>
    </row>
    <row r="124" spans="2:7" x14ac:dyDescent="0.25">
      <c r="B124" s="45"/>
      <c r="C124" s="46"/>
      <c r="D124" s="46"/>
      <c r="E124" s="46"/>
      <c r="F124" s="45"/>
      <c r="G124" s="45"/>
    </row>
    <row r="125" spans="2:7" x14ac:dyDescent="0.25">
      <c r="B125" s="45"/>
      <c r="C125" s="46"/>
      <c r="D125" s="46"/>
      <c r="E125" s="46"/>
      <c r="F125" s="45"/>
      <c r="G125" s="45"/>
    </row>
    <row r="126" spans="2:7" x14ac:dyDescent="0.25">
      <c r="B126" s="45"/>
      <c r="C126" s="46"/>
      <c r="D126" s="46"/>
      <c r="E126" s="46"/>
      <c r="F126" s="45"/>
      <c r="G126" s="45"/>
    </row>
    <row r="127" spans="2:7" x14ac:dyDescent="0.25">
      <c r="B127" s="45"/>
      <c r="C127" s="46"/>
      <c r="D127" s="46"/>
      <c r="E127" s="46"/>
      <c r="F127" s="45"/>
      <c r="G127" s="45"/>
    </row>
    <row r="128" spans="2:7" x14ac:dyDescent="0.25">
      <c r="B128" s="45"/>
      <c r="C128" s="46"/>
      <c r="D128" s="46"/>
      <c r="E128" s="46"/>
      <c r="F128" s="45"/>
      <c r="G128" s="45"/>
    </row>
    <row r="129" spans="2:7" x14ac:dyDescent="0.25">
      <c r="B129" s="45"/>
      <c r="C129" s="46"/>
      <c r="D129" s="46"/>
      <c r="E129" s="46"/>
      <c r="F129" s="45"/>
      <c r="G129" s="45"/>
    </row>
    <row r="130" spans="2:7" x14ac:dyDescent="0.25">
      <c r="B130" s="45"/>
      <c r="C130" s="46"/>
      <c r="D130" s="46"/>
      <c r="E130" s="46"/>
      <c r="F130" s="45"/>
      <c r="G130" s="45"/>
    </row>
    <row r="131" spans="2:7" x14ac:dyDescent="0.25">
      <c r="B131" s="45"/>
      <c r="C131" s="46"/>
      <c r="D131" s="46"/>
      <c r="E131" s="46"/>
      <c r="F131" s="45"/>
      <c r="G131" s="45"/>
    </row>
    <row r="132" spans="2:7" x14ac:dyDescent="0.25">
      <c r="B132" s="45"/>
      <c r="C132" s="46"/>
      <c r="D132" s="46"/>
      <c r="E132" s="46"/>
      <c r="F132" s="45"/>
      <c r="G132" s="45"/>
    </row>
    <row r="133" spans="2:7" x14ac:dyDescent="0.25">
      <c r="B133" s="45"/>
      <c r="C133" s="46"/>
      <c r="D133" s="46"/>
      <c r="E133" s="46"/>
      <c r="F133" s="45"/>
      <c r="G133" s="45"/>
    </row>
    <row r="134" spans="2:7" x14ac:dyDescent="0.25">
      <c r="B134" s="45"/>
      <c r="C134" s="46"/>
      <c r="D134" s="46"/>
      <c r="E134" s="46"/>
      <c r="F134" s="45"/>
      <c r="G134" s="45"/>
    </row>
  </sheetData>
  <mergeCells count="9">
    <mergeCell ref="B9:G9"/>
    <mergeCell ref="B25:G25"/>
    <mergeCell ref="B26:G26"/>
    <mergeCell ref="B2:G2"/>
    <mergeCell ref="B3:F3"/>
    <mergeCell ref="B4:G4"/>
    <mergeCell ref="B5:G5"/>
    <mergeCell ref="B6:G6"/>
    <mergeCell ref="B7:G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2023-02-28T09:13:17Z</dcterms:created>
  <dcterms:modified xsi:type="dcterms:W3CDTF">2023-02-28T09:14:20Z</dcterms:modified>
</cp:coreProperties>
</file>